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Симб.33" sheetId="1" r:id="rId1"/>
  </sheets>
  <externalReferences>
    <externalReference r:id="rId2"/>
  </externalReferences>
  <definedNames>
    <definedName name="Z_6E36EA37_049E_4FAE_B719_2847CD16F858_.wvu.Cols" localSheetId="0" hidden="1">Симб.33!$F:$H,Симб.33!$L:$O</definedName>
    <definedName name="Z_6E36EA37_049E_4FAE_B719_2847CD16F858_.wvu.Rows" localSheetId="0" hidden="1">Симб.33!$42:$45</definedName>
    <definedName name="Z_73C0D023_21BD_4441_8EFA_957546C15799_.wvu.Cols" localSheetId="0" hidden="1">Симб.33!$F:$H,Симб.33!$L:$O</definedName>
    <definedName name="Z_73C0D023_21BD_4441_8EFA_957546C15799_.wvu.Rows" localSheetId="0" hidden="1">Симб.33!$42:$45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I56"/>
  <c r="E3"/>
  <c r="M50" l="1"/>
  <c r="M54" s="1"/>
  <c r="M57" s="1"/>
  <c r="F54"/>
  <c r="F57" s="1"/>
  <c r="I39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<sst xmlns="http://schemas.openxmlformats.org/spreadsheetml/2006/main" count="64" uniqueCount="53">
  <si>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ул.Симбирская,33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</si>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</sst>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5.7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3213.1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3213.1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881149.14</v>
      </c>
      <c r="F10" s="25"/>
      <c r="G10" s="23"/>
      <c r="H10" s="23"/>
      <c r="I10" s="25">
        <v>844874.45</v>
      </c>
      <c r="J10" s="26">
        <v>156559.54999999999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163302.70000000001</v>
      </c>
      <c r="F12" s="25"/>
      <c r="G12" s="23"/>
      <c r="H12" s="23"/>
      <c r="I12" s="25">
        <v>160920.74</v>
      </c>
      <c r="J12" s="26">
        <v>28824.83</v>
      </c>
    </row>
    <row r="13" spans="1:10" ht="14.25" customHeight="1">
      <c r="A13" s="93" t="s">
        <v>16</v>
      </c>
      <c r="B13" s="94"/>
      <c r="C13" s="94"/>
      <c r="D13" s="95"/>
      <c r="E13" s="25">
        <v>232052.2</v>
      </c>
      <c r="F13" s="25"/>
      <c r="G13" s="23"/>
      <c r="H13" s="23"/>
      <c r="I13" s="25">
        <v>228971.63</v>
      </c>
      <c r="J13" s="26">
        <v>41140.57</v>
      </c>
    </row>
    <row r="14" spans="1:10" ht="14.45" customHeight="1">
      <c r="A14" s="86" t="s">
        <v>17</v>
      </c>
      <c r="B14" s="86"/>
      <c r="C14" s="86"/>
      <c r="D14" s="86"/>
      <c r="E14" s="25">
        <v>366372.9</v>
      </c>
      <c r="F14" s="25"/>
      <c r="G14" s="23"/>
      <c r="H14" s="23"/>
      <c r="I14" s="25">
        <v>373631.56</v>
      </c>
      <c r="J14" s="26">
        <v>86929.76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5.75" customHeight="1">
      <c r="A16" s="99" t="s">
        <v>19</v>
      </c>
      <c r="B16" s="100"/>
      <c r="C16" s="100"/>
      <c r="D16" s="101"/>
      <c r="E16" s="25">
        <v>521651.86</v>
      </c>
      <c r="F16" s="25"/>
      <c r="G16" s="23"/>
      <c r="H16" s="23"/>
      <c r="I16" s="25">
        <v>503374.37</v>
      </c>
      <c r="J16" s="26">
        <v>87596.03</v>
      </c>
    </row>
    <row r="17" spans="1:15" ht="15.75">
      <c r="A17" s="86" t="s">
        <v>20</v>
      </c>
      <c r="B17" s="86"/>
      <c r="C17" s="86"/>
      <c r="D17" s="86"/>
      <c r="E17" s="25">
        <v>50895.48</v>
      </c>
      <c r="F17" s="25"/>
      <c r="G17" s="23"/>
      <c r="H17" s="23"/>
      <c r="I17" s="25">
        <v>49258.35</v>
      </c>
      <c r="J17" s="26">
        <v>8838.2199999999993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9092.16</v>
      </c>
      <c r="F21" s="25"/>
      <c r="G21" s="23"/>
      <c r="H21" s="23"/>
      <c r="I21" s="25">
        <v>8988.7999999999993</v>
      </c>
      <c r="J21" s="26">
        <v>1215.51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52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-501967.79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105315.23999999999</v>
      </c>
      <c r="L25" s="71">
        <f>SUM(L27:L31)</f>
        <v>369918.81999999995</v>
      </c>
      <c r="M25" s="71">
        <f t="shared" ref="M25:O25" si="0">SUM(M27:M31)</f>
        <v>436504.20759999997</v>
      </c>
      <c r="N25" s="71">
        <f t="shared" si="0"/>
        <v>0</v>
      </c>
      <c r="O25" s="71">
        <f t="shared" si="0"/>
        <v>0</v>
      </c>
    </row>
    <row r="26" spans="1:15" ht="27.7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15291.3</v>
      </c>
      <c r="L27" s="41">
        <v>13447.64</v>
      </c>
      <c r="M27" s="41">
        <f t="shared" ref="M27:M31" si="3">L27*118%</f>
        <v>15868.215199999999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4500.74</v>
      </c>
      <c r="L28" s="41">
        <v>4054.83</v>
      </c>
      <c r="M28" s="41">
        <f t="shared" si="3"/>
        <v>4784.6993999999995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4399.29</v>
      </c>
      <c r="L29" s="41">
        <v>6551.68</v>
      </c>
      <c r="M29" s="41">
        <f t="shared" si="3"/>
        <v>7730.9823999999999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30708.14</v>
      </c>
      <c r="L30" s="41">
        <v>184142.05</v>
      </c>
      <c r="M30" s="41">
        <f t="shared" si="3"/>
        <v>217287.61899999998</v>
      </c>
      <c r="N30" s="41"/>
      <c r="O30" s="41">
        <f t="shared" si="5"/>
        <v>0</v>
      </c>
    </row>
    <row r="31" spans="1:15" ht="40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50415.77</v>
      </c>
      <c r="L31" s="41">
        <v>161722.62</v>
      </c>
      <c r="M31" s="41">
        <f t="shared" si="3"/>
        <v>190832.69159999999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174323.92</v>
      </c>
      <c r="L32" s="71">
        <f>SUM(L34:L38)</f>
        <v>230528.34</v>
      </c>
      <c r="M32" s="71">
        <f t="shared" ref="M32:O32" si="6">SUM(M34:M38)</f>
        <v>272023.4412</v>
      </c>
      <c r="N32" s="71">
        <f t="shared" si="6"/>
        <v>102931.32</v>
      </c>
      <c r="O32" s="71">
        <f t="shared" si="6"/>
        <v>103588.02182160001</v>
      </c>
    </row>
    <row r="33" spans="1:15" ht="35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67413.02</v>
      </c>
      <c r="L34" s="41">
        <v>13502.07</v>
      </c>
      <c r="M34" s="41">
        <f t="shared" ref="M34:M38" si="7">L34*118%</f>
        <v>15932.442599999998</v>
      </c>
      <c r="N34" s="41">
        <v>55677.599999999999</v>
      </c>
      <c r="O34" s="41">
        <f t="shared" ref="O34:O38" si="8">N34*$O$23</f>
        <v>56032.823088000005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15651.23</v>
      </c>
      <c r="L35" s="41">
        <v>4065.07</v>
      </c>
      <c r="M35" s="41">
        <f t="shared" si="7"/>
        <v>4796.7825999999995</v>
      </c>
      <c r="N35" s="41">
        <v>11592.45</v>
      </c>
      <c r="O35" s="41">
        <f t="shared" si="8"/>
        <v>11666.409831000001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13907.25</v>
      </c>
      <c r="L36" s="41">
        <v>4537.5</v>
      </c>
      <c r="M36" s="41">
        <f t="shared" si="7"/>
        <v>5354.25</v>
      </c>
      <c r="N36" s="41">
        <v>19585.689999999999</v>
      </c>
      <c r="O36" s="41">
        <f>N36*$O$23</f>
        <v>19710.6467022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23208.71+1874.83</f>
        <v>25083.54</v>
      </c>
      <c r="L37" s="41">
        <v>113886.2</v>
      </c>
      <c r="M37" s="41">
        <f t="shared" si="7"/>
        <v>134385.71599999999</v>
      </c>
      <c r="N37" s="42">
        <v>0</v>
      </c>
      <c r="O37" s="41">
        <f t="shared" si="8"/>
        <v>0</v>
      </c>
    </row>
    <row r="38" spans="1:15" ht="44.2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52268.88</v>
      </c>
      <c r="L38" s="41">
        <v>94537.5</v>
      </c>
      <c r="M38" s="41">
        <f t="shared" si="7"/>
        <v>111554.25</v>
      </c>
      <c r="N38" s="41">
        <v>16075.58</v>
      </c>
      <c r="O38" s="41">
        <f t="shared" si="8"/>
        <v>16178.142200400001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122541.17000000001</v>
      </c>
      <c r="L39" s="45">
        <f>SUM(L40:L48)</f>
        <v>3392.5299999999997</v>
      </c>
      <c r="M39" s="45">
        <f t="shared" ref="M39:O39" si="10">SUM(M40:M48)</f>
        <v>4003.1853999999994</v>
      </c>
      <c r="N39" s="45">
        <f t="shared" si="10"/>
        <v>109862.33000000002</v>
      </c>
      <c r="O39" s="45">
        <f t="shared" si="10"/>
        <v>110563.25166540002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83333.460000000006</v>
      </c>
      <c r="L40" s="41">
        <v>349.84</v>
      </c>
      <c r="M40" s="41">
        <f t="shared" ref="M40:M48" si="11">L40*118%</f>
        <v>412.81119999999993</v>
      </c>
      <c r="N40" s="41">
        <v>76145.820000000007</v>
      </c>
      <c r="O40" s="41">
        <f t="shared" ref="O40:O45" si="12">N40*$O$23</f>
        <v>76631.630331600012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16801.98</v>
      </c>
      <c r="L41" s="41">
        <v>103.41</v>
      </c>
      <c r="M41" s="41">
        <f t="shared" si="11"/>
        <v>122.02379999999999</v>
      </c>
      <c r="N41" s="41">
        <v>15425.74</v>
      </c>
      <c r="O41" s="41">
        <f t="shared" si="12"/>
        <v>15524.156221200001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658.33</v>
      </c>
      <c r="L46" s="41">
        <v>42.37</v>
      </c>
      <c r="M46" s="41">
        <f t="shared" si="11"/>
        <v>49.996599999999994</v>
      </c>
      <c r="N46" s="41">
        <v>627.78</v>
      </c>
      <c r="O46" s="41">
        <f>N46*$O$23</f>
        <v>631.78523640000003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3550.8</v>
      </c>
      <c r="L47" s="41">
        <v>1547.81</v>
      </c>
      <c r="M47" s="41">
        <f t="shared" si="11"/>
        <v>1826.4157999999998</v>
      </c>
      <c r="N47" s="42">
        <v>0</v>
      </c>
      <c r="O47" s="41">
        <f t="shared" ref="O47:O48" si="13">N47*$O$23</f>
        <v>0</v>
      </c>
    </row>
    <row r="48" spans="1:15" ht="42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18196.599999999999</v>
      </c>
      <c r="L48" s="41">
        <v>1349.1</v>
      </c>
      <c r="M48" s="41">
        <f t="shared" si="11"/>
        <v>1591.9379999999999</v>
      </c>
      <c r="N48" s="41">
        <v>17662.990000000002</v>
      </c>
      <c r="O48" s="41">
        <f t="shared" si="13"/>
        <v>17775.679876200003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299.69</v>
      </c>
      <c r="L49" s="41">
        <v>282.14999999999998</v>
      </c>
      <c r="M49" s="41">
        <f>L49*118%</f>
        <v>332.93699999999995</v>
      </c>
      <c r="N49" s="41">
        <v>450.73</v>
      </c>
      <c r="O49" s="41">
        <f>N49*$O$23+0.38</f>
        <v>453.98565740000004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402480.02000000008</v>
      </c>
      <c r="J50" s="27"/>
      <c r="L50" s="46">
        <f>L25+L32+L39+L49</f>
        <v>604121.84</v>
      </c>
      <c r="M50" s="46">
        <f t="shared" ref="M50:O50" si="14">M25+M32+M39+M49</f>
        <v>712863.77119999996</v>
      </c>
      <c r="N50" s="46">
        <f t="shared" si="14"/>
        <v>213244.38000000003</v>
      </c>
      <c r="O50" s="46">
        <f t="shared" si="14"/>
        <v>214605.25914440001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62503.34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44041.96</v>
      </c>
      <c r="L52" s="41"/>
      <c r="M52" s="41"/>
      <c r="N52" s="41"/>
      <c r="O52" s="41"/>
    </row>
    <row r="53" spans="1:15" ht="14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16499.88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525525.20000000007</v>
      </c>
      <c r="L54" s="46">
        <f t="shared" ref="L54:O54" si="15">L50</f>
        <v>604121.84</v>
      </c>
      <c r="M54" s="46">
        <f t="shared" si="15"/>
        <v>712863.77119999996</v>
      </c>
      <c r="N54" s="46">
        <f t="shared" si="15"/>
        <v>213244.38000000003</v>
      </c>
      <c r="O54" s="46">
        <f t="shared" si="15"/>
        <v>214605.25914440001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521651.86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503374.37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-505841.13000000006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Симб.33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2013-05-24T09:44:03Z</dcterms:created>
  <dcterms:modified xsi:type="dcterms:W3CDTF">2014-05-12T12:52:38Z</dcterms:modified>
</cp:coreProperties>
</file>